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4. ЦЭС\Создание каналов передачи сигналов ПА на ПС\В отдел закупок\Корректировка от 02.03.2023\"/>
    </mc:Choice>
  </mc:AlternateContent>
  <bookViews>
    <workbookView xWindow="0" yWindow="0" windowWidth="28800" windowHeight="123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" l="1"/>
  <c r="G11" i="1"/>
  <c r="H13" i="1"/>
  <c r="H11" i="1"/>
  <c r="E11" i="1"/>
  <c r="E9" i="1" l="1"/>
  <c r="R9" i="1" l="1"/>
  <c r="R14" i="1" s="1"/>
  <c r="R18" i="1" s="1"/>
  <c r="R17" i="1" s="1"/>
  <c r="Q9" i="1" l="1"/>
  <c r="O9" i="1"/>
  <c r="R15" i="1" s="1"/>
  <c r="R16" i="1" s="1"/>
  <c r="N9" i="1"/>
  <c r="J9" i="1"/>
  <c r="G9" i="1"/>
  <c r="G14" i="1" s="1"/>
  <c r="G15" i="1" l="1"/>
  <c r="G16" i="1" s="1"/>
</calcChain>
</file>

<file path=xl/sharedStrings.xml><?xml version="1.0" encoding="utf-8"?>
<sst xmlns="http://schemas.openxmlformats.org/spreadsheetml/2006/main" count="44" uniqueCount="36">
  <si>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</si>
  <si>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</si>
  <si>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</si>
  <si>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</si>
  <si>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</si>
  <si>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</si>
  <si>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</si>
  <si>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</si>
  <si>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</si>
  <si>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</si>
  <si>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</si>
  <si>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</si>
  <si>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</si>
  <si>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</si>
  <si>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</si>
  <si>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</si>
  <si>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</si>
  <si>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</si>
  <si>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</si>
  <si>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</si>
  <si>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</si>
  <si>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</si>
  <si>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</si>
  <si>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</si>
  <si>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</si>
  <si>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</si>
  <si>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201201-ТПИР ОБСЛ-2023-ДРСК-АЭС
Создание каналов передачи сигналов противоаварийной автоматики на ПС 110 кВ</t>
  </si>
  <si>
    <t>1.1.</t>
  </si>
  <si>
    <t>1.2.</t>
  </si>
  <si>
    <t>1.3.</t>
  </si>
  <si>
    <t>1.4.</t>
  </si>
  <si>
    <t>Проектно-изыскательские работы</t>
  </si>
  <si>
    <t xml:space="preserve">Строительно-монтажные и пусконаладочные работы </t>
  </si>
  <si>
    <t>Оборудование</t>
  </si>
  <si>
    <t>Материалы</t>
  </si>
  <si>
    <t>%  от плановой стоимости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</si>
</sst>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2060"/>
      </bottom>
      <diagonal/>
    </border>
    <border>
      <left/>
      <right/>
      <top style="medium">
        <color indexed="64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</borders>
  <cellStyleXfs count="3">
    <xf numFmtId="0" fontId="0" fillId="0" borderId="0"/>
    <xf numFmtId="164" fontId="15" fillId="0" borderId="0" applyFont="0" applyFill="0" applyBorder="0" applyAlignment="0" applyProtection="0"/>
    <xf numFmtId="0" fontId="20" fillId="0" borderId="0"/>
  </cellStyleXfs>
  <cellXfs count="10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9" fontId="8" fillId="2" borderId="10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4" fontId="9" fillId="4" borderId="16" xfId="0" applyNumberFormat="1" applyFont="1" applyFill="1" applyBorder="1" applyAlignment="1" applyProtection="1">
      <alignment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0" xfId="0" applyNumberFormat="1" applyFont="1" applyFill="1" applyBorder="1" applyAlignment="1">
      <alignment horizontal="center" vertical="top" wrapText="1"/>
    </xf>
    <xf numFmtId="4" fontId="2" fillId="4" borderId="24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2" borderId="9" xfId="0" applyFont="1" applyFill="1" applyBorder="1" applyAlignment="1">
      <alignment horizontal="justify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13" fillId="0" borderId="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 wrapText="1"/>
    </xf>
    <xf numFmtId="164" fontId="14" fillId="0" borderId="0" xfId="1" applyFont="1" applyAlignment="1">
      <alignment horizontal="right" vertical="center" wrapText="1"/>
    </xf>
    <xf numFmtId="4" fontId="8" fillId="2" borderId="26" xfId="0" applyNumberFormat="1" applyFont="1" applyFill="1" applyBorder="1" applyAlignment="1" applyProtection="1">
      <alignment horizontal="center" vertical="top" wrapText="1"/>
      <protection locked="0"/>
    </xf>
    <xf numFmtId="3" fontId="8" fillId="2" borderId="26" xfId="0" applyNumberFormat="1" applyFont="1" applyFill="1" applyBorder="1" applyAlignment="1" applyProtection="1">
      <alignment horizontal="center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3" fontId="8" fillId="2" borderId="11" xfId="0" applyNumberFormat="1" applyFont="1" applyFill="1" applyBorder="1" applyAlignment="1" applyProtection="1">
      <alignment horizontal="center" vertical="top" wrapText="1"/>
      <protection locked="0"/>
    </xf>
    <xf numFmtId="0" fontId="19" fillId="0" borderId="27" xfId="0" applyFont="1" applyBorder="1" applyAlignment="1">
      <alignment horizontal="left" vertical="center" wrapText="1"/>
    </xf>
    <xf numFmtId="49" fontId="8" fillId="2" borderId="26" xfId="0" applyNumberFormat="1" applyFont="1" applyFill="1" applyBorder="1" applyAlignment="1" applyProtection="1">
      <alignment horizontal="left" vertical="top" wrapText="1"/>
      <protection locked="0"/>
    </xf>
    <xf numFmtId="3" fontId="2" fillId="5" borderId="26" xfId="0" applyNumberFormat="1" applyFont="1" applyFill="1" applyBorder="1" applyAlignment="1">
      <alignment horizontal="center" vertical="top" wrapText="1"/>
    </xf>
    <xf numFmtId="4" fontId="2" fillId="5" borderId="26" xfId="0" applyNumberFormat="1" applyFont="1" applyFill="1" applyBorder="1" applyAlignment="1">
      <alignment horizontal="center" vertical="top" wrapText="1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3" fontId="2" fillId="5" borderId="11" xfId="0" applyNumberFormat="1" applyFont="1" applyFill="1" applyBorder="1" applyAlignment="1">
      <alignment horizontal="center" vertical="top" wrapText="1"/>
    </xf>
    <xf numFmtId="4" fontId="2" fillId="5" borderId="11" xfId="0" applyNumberFormat="1" applyFont="1" applyFill="1" applyBorder="1" applyAlignment="1">
      <alignment horizontal="center" vertical="top" wrapText="1"/>
    </xf>
    <xf numFmtId="164" fontId="21" fillId="0" borderId="11" xfId="1" applyFont="1" applyBorder="1" applyAlignment="1">
      <alignment horizontal="right" vertical="top" wrapText="1"/>
    </xf>
    <xf numFmtId="0" fontId="6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justify" vertical="top" wrapText="1"/>
    </xf>
    <xf numFmtId="4" fontId="1" fillId="4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justify" vertical="center" wrapText="1"/>
    </xf>
    <xf numFmtId="4" fontId="8" fillId="5" borderId="28" xfId="0" applyNumberFormat="1" applyFont="1" applyFill="1" applyBorder="1" applyAlignment="1" applyProtection="1">
      <alignment horizontal="center" vertical="top" wrapText="1"/>
    </xf>
    <xf numFmtId="4" fontId="8" fillId="5" borderId="29" xfId="0" applyNumberFormat="1" applyFont="1" applyFill="1" applyBorder="1" applyAlignment="1" applyProtection="1">
      <alignment horizontal="center" vertical="top" wrapText="1"/>
    </xf>
    <xf numFmtId="0" fontId="7" fillId="2" borderId="18" xfId="0" applyFont="1" applyFill="1" applyBorder="1" applyAlignment="1">
      <alignment horizontal="justify" vertical="center" wrapText="1"/>
    </xf>
    <xf numFmtId="0" fontId="4" fillId="0" borderId="31" xfId="0" applyFont="1" applyBorder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164" fontId="14" fillId="0" borderId="0" xfId="1" applyFont="1" applyBorder="1" applyAlignment="1">
      <alignment horizontal="right" vertical="top" wrapText="1"/>
    </xf>
    <xf numFmtId="0" fontId="4" fillId="0" borderId="32" xfId="0" applyFont="1" applyBorder="1" applyAlignment="1">
      <alignment horizontal="center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4" fontId="9" fillId="4" borderId="34" xfId="0" applyNumberFormat="1" applyFont="1" applyFill="1" applyBorder="1" applyAlignment="1" applyProtection="1">
      <alignment horizontal="right" vertical="center" wrapText="1"/>
    </xf>
    <xf numFmtId="4" fontId="9" fillId="4" borderId="0" xfId="0" applyNumberFormat="1" applyFont="1" applyFill="1" applyBorder="1" applyAlignment="1" applyProtection="1">
      <alignment horizontal="right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1" fillId="4" borderId="35" xfId="0" applyNumberFormat="1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9" fontId="8" fillId="2" borderId="38" xfId="0" applyNumberFormat="1" applyFont="1" applyFill="1" applyBorder="1" applyAlignment="1" applyProtection="1">
      <alignment horizontal="center" vertical="top" wrapText="1"/>
    </xf>
    <xf numFmtId="4" fontId="2" fillId="4" borderId="37" xfId="0" applyNumberFormat="1" applyFont="1" applyFill="1" applyBorder="1" applyAlignment="1">
      <alignment horizontal="center" vertical="top" wrapText="1"/>
    </xf>
    <xf numFmtId="4" fontId="2" fillId="4" borderId="39" xfId="0" applyNumberFormat="1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4" fontId="9" fillId="4" borderId="34" xfId="0" applyNumberFormat="1" applyFont="1" applyFill="1" applyBorder="1" applyAlignment="1" applyProtection="1">
      <alignment vertical="center" wrapText="1"/>
    </xf>
    <xf numFmtId="4" fontId="9" fillId="6" borderId="45" xfId="0" applyNumberFormat="1" applyFont="1" applyFill="1" applyBorder="1" applyAlignment="1" applyProtection="1">
      <alignment horizontal="right" vertical="center" wrapText="1"/>
    </xf>
    <xf numFmtId="4" fontId="9" fillId="6" borderId="46" xfId="0" applyNumberFormat="1" applyFont="1" applyFill="1" applyBorder="1" applyAlignment="1" applyProtection="1">
      <alignment horizontal="right" vertical="center" wrapText="1"/>
    </xf>
    <xf numFmtId="4" fontId="9" fillId="6" borderId="47" xfId="0" applyNumberFormat="1" applyFont="1" applyFill="1" applyBorder="1" applyAlignment="1" applyProtection="1">
      <alignment horizontal="right" vertical="center" wrapText="1"/>
    </xf>
    <xf numFmtId="165" fontId="4" fillId="6" borderId="48" xfId="0" applyNumberFormat="1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51" xfId="0" applyFont="1" applyFill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/>
    </xf>
    <xf numFmtId="4" fontId="2" fillId="5" borderId="53" xfId="0" applyNumberFormat="1" applyFont="1" applyFill="1" applyBorder="1" applyAlignment="1">
      <alignment horizontal="center" vertical="top" wrapText="1"/>
    </xf>
    <xf numFmtId="0" fontId="4" fillId="5" borderId="32" xfId="0" applyFont="1" applyFill="1" applyBorder="1" applyAlignment="1">
      <alignment horizontal="center"/>
    </xf>
    <xf numFmtId="4" fontId="2" fillId="5" borderId="30" xfId="0" applyNumberFormat="1" applyFont="1" applyFill="1" applyBorder="1" applyAlignment="1">
      <alignment horizontal="center" vertical="top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47" xfId="0" applyNumberFormat="1" applyFont="1" applyFill="1" applyBorder="1" applyAlignment="1" applyProtection="1">
      <alignment horizontal="right" vertical="center" wrapText="1"/>
    </xf>
    <xf numFmtId="4" fontId="1" fillId="4" borderId="48" xfId="0" applyNumberFormat="1" applyFont="1" applyFill="1" applyBorder="1" applyAlignment="1">
      <alignment horizontal="center" vertical="center" wrapText="1"/>
    </xf>
    <xf numFmtId="3" fontId="8" fillId="2" borderId="30" xfId="0" applyNumberFormat="1" applyFont="1" applyFill="1" applyBorder="1" applyAlignment="1" applyProtection="1">
      <alignment horizontal="center" vertical="top" wrapText="1"/>
    </xf>
    <xf numFmtId="4" fontId="8" fillId="2" borderId="30" xfId="0" applyNumberFormat="1" applyFont="1" applyFill="1" applyBorder="1" applyAlignment="1" applyProtection="1">
      <alignment horizontal="center" vertical="top" wrapText="1"/>
    </xf>
    <xf numFmtId="3" fontId="20" fillId="2" borderId="11" xfId="2" applyNumberFormat="1" applyFont="1" applyFill="1" applyBorder="1" applyAlignment="1" applyProtection="1">
      <alignment horizontal="left" vertical="center" wrapText="1"/>
      <protection locked="0"/>
    </xf>
  </cellXfs>
  <cellStyles count="3">
    <cellStyle name="Обычный" xfId="0" builtinId="0"/>
    <cellStyle name="Обычный_Приложение 14 12.07.2011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tabSelected="1" topLeftCell="A7" zoomScaleNormal="100" workbookViewId="0">
      <selection activeCell="G11" sqref="G1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8" max="8" width="6.5703125" customWidth="1"/>
    <col min="11" max="11" width="24.42578125" customWidth="1"/>
    <col min="12" max="12" width="21.28515625" customWidth="1"/>
    <col min="13" max="13" width="25.5703125" customWidth="1"/>
    <col min="14" max="14" width="7.28515625" customWidth="1"/>
    <col min="15" max="15" width="15" customWidth="1"/>
    <col min="16" max="16" width="13.85546875" customWidth="1"/>
    <col min="17" max="17" width="8.7109375" customWidth="1"/>
    <col min="18" max="18" width="22.7109375" customWidth="1"/>
  </cols>
  <sheetData>
    <row r="1" spans="1:28" ht="34.5" customHeight="1" x14ac:dyDescent="0.25">
      <c r="B1" s="33" t="s">
        <v>16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21" t="s">
        <v>10</v>
      </c>
      <c r="C3" s="22"/>
      <c r="D3" s="22"/>
      <c r="E3" s="34"/>
      <c r="F3" s="38">
        <v>3123562.02</v>
      </c>
      <c r="G3" s="8" t="s">
        <v>2</v>
      </c>
      <c r="H3" s="51"/>
      <c r="I3" s="1"/>
      <c r="J3" s="21" t="s">
        <v>21</v>
      </c>
      <c r="K3" s="22"/>
      <c r="L3" s="22"/>
      <c r="M3" s="22"/>
      <c r="N3" s="22"/>
      <c r="O3" s="22"/>
      <c r="P3" s="22"/>
      <c r="Q3" s="22"/>
      <c r="R3" s="23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35"/>
      <c r="C4" s="35"/>
      <c r="D4" s="35"/>
      <c r="E4" s="35"/>
      <c r="F4" s="35"/>
      <c r="G4" s="35"/>
      <c r="H4" s="52"/>
      <c r="I4" s="1"/>
      <c r="J4" s="36" t="s">
        <v>17</v>
      </c>
      <c r="K4" s="36"/>
      <c r="L4" s="36"/>
      <c r="M4" s="3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"/>
      <c r="J5" s="12" t="s">
        <v>18</v>
      </c>
      <c r="K5" s="12"/>
      <c r="L5" s="12"/>
      <c r="M5" s="1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32.25" customHeight="1" thickBot="1" x14ac:dyDescent="0.3">
      <c r="B7" s="76" t="s">
        <v>11</v>
      </c>
      <c r="C7" s="77"/>
      <c r="D7" s="77"/>
      <c r="E7" s="77"/>
      <c r="F7" s="77"/>
      <c r="G7" s="77"/>
      <c r="H7" s="78"/>
      <c r="I7" s="4"/>
      <c r="J7" s="79" t="s">
        <v>20</v>
      </c>
      <c r="K7" s="80"/>
      <c r="L7" s="80"/>
      <c r="M7" s="80"/>
      <c r="N7" s="80"/>
      <c r="O7" s="80"/>
      <c r="P7" s="80"/>
      <c r="Q7" s="80"/>
      <c r="R7" s="8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89.25" x14ac:dyDescent="0.25">
      <c r="B8" s="73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74" t="s">
        <v>9</v>
      </c>
      <c r="H8" s="75" t="s">
        <v>35</v>
      </c>
      <c r="I8" s="1"/>
      <c r="J8" s="87" t="s">
        <v>3</v>
      </c>
      <c r="K8" s="88" t="s">
        <v>1</v>
      </c>
      <c r="L8" s="89" t="s">
        <v>19</v>
      </c>
      <c r="M8" s="88" t="s">
        <v>22</v>
      </c>
      <c r="N8" s="88" t="s">
        <v>7</v>
      </c>
      <c r="O8" s="89" t="s">
        <v>8</v>
      </c>
      <c r="P8" s="89" t="s">
        <v>13</v>
      </c>
      <c r="Q8" s="89" t="s">
        <v>4</v>
      </c>
      <c r="R8" s="90" t="s">
        <v>14</v>
      </c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3.75" customHeight="1" x14ac:dyDescent="0.25">
      <c r="A9" s="5"/>
      <c r="B9" s="58">
        <v>1</v>
      </c>
      <c r="C9" s="59" t="s">
        <v>26</v>
      </c>
      <c r="D9" s="39" t="s">
        <v>12</v>
      </c>
      <c r="E9" s="60">
        <f>F3</f>
        <v>3123562.02</v>
      </c>
      <c r="F9" s="40">
        <v>1</v>
      </c>
      <c r="G9" s="55">
        <f>E9*F9</f>
        <v>3123562.02</v>
      </c>
      <c r="H9" s="99">
        <v>100</v>
      </c>
      <c r="I9" s="1"/>
      <c r="J9" s="91">
        <f>B9</f>
        <v>1</v>
      </c>
      <c r="K9" s="43" t="s">
        <v>26</v>
      </c>
      <c r="L9" s="44"/>
      <c r="M9" s="44"/>
      <c r="N9" s="45" t="str">
        <f>D9</f>
        <v>шт.</v>
      </c>
      <c r="O9" s="46">
        <f>E9</f>
        <v>3123562.02</v>
      </c>
      <c r="P9" s="39"/>
      <c r="Q9" s="45">
        <f>F9</f>
        <v>1</v>
      </c>
      <c r="R9" s="92">
        <f>P9*Q9</f>
        <v>0</v>
      </c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36" customHeight="1" x14ac:dyDescent="0.25">
      <c r="A10" s="5"/>
      <c r="B10" s="61" t="s">
        <v>27</v>
      </c>
      <c r="C10" s="101" t="s">
        <v>31</v>
      </c>
      <c r="D10" s="41"/>
      <c r="E10" s="50">
        <v>0</v>
      </c>
      <c r="F10" s="42"/>
      <c r="G10" s="56">
        <v>0</v>
      </c>
      <c r="H10" s="100">
        <v>0</v>
      </c>
      <c r="I10" s="1"/>
      <c r="J10" s="93"/>
      <c r="K10" s="37"/>
      <c r="L10" s="47"/>
      <c r="M10" s="47"/>
      <c r="N10" s="48"/>
      <c r="O10" s="49"/>
      <c r="P10" s="41"/>
      <c r="Q10" s="48"/>
      <c r="R10" s="94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50.25" customHeight="1" x14ac:dyDescent="0.25">
      <c r="A11" s="5"/>
      <c r="B11" s="61" t="s">
        <v>28</v>
      </c>
      <c r="C11" s="101" t="s">
        <v>32</v>
      </c>
      <c r="D11" s="41"/>
      <c r="E11" s="50">
        <f>E9-E13</f>
        <v>3055142.02</v>
      </c>
      <c r="F11" s="42"/>
      <c r="G11" s="56">
        <f>E11</f>
        <v>3055142.02</v>
      </c>
      <c r="H11" s="100">
        <f>E11/E9*100</f>
        <v>97.809552057493647</v>
      </c>
      <c r="I11" s="1"/>
      <c r="J11" s="93"/>
      <c r="K11" s="37"/>
      <c r="L11" s="47"/>
      <c r="M11" s="47"/>
      <c r="N11" s="48"/>
      <c r="O11" s="49"/>
      <c r="P11" s="41"/>
      <c r="Q11" s="48"/>
      <c r="R11" s="94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8.75" customHeight="1" x14ac:dyDescent="0.25">
      <c r="A12" s="5"/>
      <c r="B12" s="61" t="s">
        <v>29</v>
      </c>
      <c r="C12" s="101" t="s">
        <v>33</v>
      </c>
      <c r="D12" s="41"/>
      <c r="E12" s="50">
        <v>0</v>
      </c>
      <c r="F12" s="42"/>
      <c r="G12" s="56">
        <v>0</v>
      </c>
      <c r="H12" s="100">
        <v>0</v>
      </c>
      <c r="I12" s="1"/>
      <c r="J12" s="93"/>
      <c r="K12" s="37"/>
      <c r="L12" s="47"/>
      <c r="M12" s="47"/>
      <c r="N12" s="48"/>
      <c r="O12" s="49"/>
      <c r="P12" s="41"/>
      <c r="Q12" s="48"/>
      <c r="R12" s="94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8.75" customHeight="1" x14ac:dyDescent="0.25">
      <c r="A13" s="5"/>
      <c r="B13" s="61" t="s">
        <v>30</v>
      </c>
      <c r="C13" s="101" t="s">
        <v>34</v>
      </c>
      <c r="D13" s="41"/>
      <c r="E13" s="50">
        <v>68420</v>
      </c>
      <c r="F13" s="42"/>
      <c r="G13" s="56">
        <f>E13</f>
        <v>68420</v>
      </c>
      <c r="H13" s="100">
        <f>E13/E9*100</f>
        <v>2.1904479425063568</v>
      </c>
      <c r="I13" s="1"/>
      <c r="J13" s="93"/>
      <c r="K13" s="37"/>
      <c r="L13" s="47"/>
      <c r="M13" s="47"/>
      <c r="N13" s="48"/>
      <c r="O13" s="49"/>
      <c r="P13" s="41"/>
      <c r="Q13" s="48"/>
      <c r="R13" s="94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21" customHeight="1" thickBot="1" x14ac:dyDescent="0.3">
      <c r="A14" s="5"/>
      <c r="B14" s="64" t="s">
        <v>5</v>
      </c>
      <c r="C14" s="65"/>
      <c r="D14" s="65"/>
      <c r="E14" s="65"/>
      <c r="F14" s="66"/>
      <c r="G14" s="53">
        <f>SUM(G9:G9)</f>
        <v>3123562.02</v>
      </c>
      <c r="H14" s="67"/>
      <c r="I14" s="1"/>
      <c r="J14" s="95" t="s">
        <v>5</v>
      </c>
      <c r="K14" s="96"/>
      <c r="L14" s="96"/>
      <c r="M14" s="96"/>
      <c r="N14" s="96"/>
      <c r="O14" s="96"/>
      <c r="P14" s="96"/>
      <c r="Q14" s="97"/>
      <c r="R14" s="98">
        <f>SUM(R9:R9)</f>
        <v>0</v>
      </c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" customHeight="1" thickBot="1" x14ac:dyDescent="0.3">
      <c r="A15" s="5"/>
      <c r="B15" s="68" t="s">
        <v>15</v>
      </c>
      <c r="C15" s="69"/>
      <c r="D15" s="69"/>
      <c r="E15" s="69"/>
      <c r="F15" s="70">
        <v>0.2</v>
      </c>
      <c r="G15" s="71">
        <f>G14*F15</f>
        <v>624712.40399999998</v>
      </c>
      <c r="H15" s="72"/>
      <c r="I15" s="1"/>
      <c r="J15" s="82"/>
      <c r="K15" s="83" t="s">
        <v>23</v>
      </c>
      <c r="L15" s="84"/>
      <c r="M15" s="84"/>
      <c r="N15" s="84"/>
      <c r="O15" s="84"/>
      <c r="P15" s="84"/>
      <c r="Q15" s="85"/>
      <c r="R15" s="86">
        <f>P9/O9</f>
        <v>0</v>
      </c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5.75" customHeight="1" thickBot="1" x14ac:dyDescent="0.3">
      <c r="A16" s="5"/>
      <c r="B16" s="30" t="s">
        <v>6</v>
      </c>
      <c r="C16" s="31"/>
      <c r="D16" s="31"/>
      <c r="E16" s="31"/>
      <c r="F16" s="32"/>
      <c r="G16" s="62">
        <f>G14+G15</f>
        <v>3748274.4240000001</v>
      </c>
      <c r="H16" s="63"/>
      <c r="I16" s="1"/>
      <c r="J16" s="13"/>
      <c r="K16" s="24" t="s">
        <v>24</v>
      </c>
      <c r="L16" s="25"/>
      <c r="M16" s="25"/>
      <c r="N16" s="25"/>
      <c r="O16" s="25"/>
      <c r="P16" s="25"/>
      <c r="Q16" s="26"/>
      <c r="R16" s="14">
        <f>O9*R15</f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t="17.25" customHeight="1" x14ac:dyDescent="0.25">
      <c r="B17" s="57"/>
      <c r="C17" s="57"/>
      <c r="D17" s="57"/>
      <c r="E17" s="57"/>
      <c r="F17" s="57"/>
      <c r="G17" s="57"/>
      <c r="H17" s="54"/>
      <c r="I17" s="1"/>
      <c r="J17" s="27" t="s">
        <v>15</v>
      </c>
      <c r="K17" s="28"/>
      <c r="L17" s="28"/>
      <c r="M17" s="28"/>
      <c r="N17" s="28"/>
      <c r="O17" s="28"/>
      <c r="P17" s="29"/>
      <c r="Q17" s="9">
        <v>0.2</v>
      </c>
      <c r="R17" s="15">
        <f>R18-R14</f>
        <v>0</v>
      </c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2:28" ht="18.75" customHeight="1" thickBot="1" x14ac:dyDescent="0.3">
      <c r="B18" s="20"/>
      <c r="C18" s="20"/>
      <c r="D18" s="20"/>
      <c r="E18" s="20"/>
      <c r="F18" s="20"/>
      <c r="G18" s="20"/>
      <c r="H18" s="54"/>
      <c r="I18" s="2"/>
      <c r="J18" s="30" t="s">
        <v>6</v>
      </c>
      <c r="K18" s="31"/>
      <c r="L18" s="31"/>
      <c r="M18" s="31"/>
      <c r="N18" s="31"/>
      <c r="O18" s="31"/>
      <c r="P18" s="31"/>
      <c r="Q18" s="32"/>
      <c r="R18" s="16">
        <f>R14*1.2</f>
        <v>0</v>
      </c>
      <c r="S18" s="2"/>
      <c r="T18" s="2"/>
      <c r="U18" s="2"/>
      <c r="V18" s="2"/>
      <c r="W18" s="2"/>
      <c r="X18" s="2"/>
      <c r="Y18" s="2"/>
      <c r="Z18" s="2"/>
      <c r="AA18" s="2"/>
      <c r="AB18" s="1"/>
    </row>
    <row r="19" spans="2:28" ht="19.5" x14ac:dyDescent="0.25">
      <c r="K19" s="19"/>
      <c r="L19" s="19"/>
      <c r="M19" s="10"/>
      <c r="AB19" s="1"/>
    </row>
    <row r="20" spans="2:28" ht="82.5" customHeight="1" x14ac:dyDescent="0.25">
      <c r="K20" s="17" t="s">
        <v>25</v>
      </c>
      <c r="L20" s="18"/>
      <c r="M20" s="11"/>
    </row>
    <row r="21" spans="2:28" ht="19.5" x14ac:dyDescent="0.25">
      <c r="K21" s="19"/>
      <c r="L21" s="19"/>
      <c r="M21" s="10"/>
    </row>
  </sheetData>
  <sheetProtection formatCells="0" formatColumns="0" formatRows="0" insertRows="0" deleteRows="0"/>
  <mergeCells count="20">
    <mergeCell ref="B1:R1"/>
    <mergeCell ref="B3:E3"/>
    <mergeCell ref="B14:F14"/>
    <mergeCell ref="B16:F16"/>
    <mergeCell ref="B4:G4"/>
    <mergeCell ref="B15:E15"/>
    <mergeCell ref="J4:M4"/>
    <mergeCell ref="J3:R3"/>
    <mergeCell ref="B7:H7"/>
    <mergeCell ref="K20:L20"/>
    <mergeCell ref="K21:L21"/>
    <mergeCell ref="K19:L19"/>
    <mergeCell ref="B18:G18"/>
    <mergeCell ref="J7:R7"/>
    <mergeCell ref="J14:Q14"/>
    <mergeCell ref="B17:G17"/>
    <mergeCell ref="K15:Q15"/>
    <mergeCell ref="K16:Q16"/>
    <mergeCell ref="J17:P17"/>
    <mergeCell ref="J18:Q18"/>
  </mergeCells>
  <pageMargins left="0.7" right="0.7" top="0.75" bottom="0.75" header="0.3" footer="0.3"/>
  <pageSetup paperSize="9" orientation="portrait" r:id="rId1"/>
  <ignoredErrors>
    <ignoredError sqref="N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Шурыгин Алексей Сергеевич</cp:lastModifiedBy>
  <dcterms:created xsi:type="dcterms:W3CDTF">2018-05-22T01:14:50Z</dcterms:created>
  <dcterms:modified xsi:type="dcterms:W3CDTF">2023-03-02T02:40:49Z</dcterms:modified>
</cp:coreProperties>
</file>